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2120" windowHeight="8190"/>
  </bookViews>
  <sheets>
    <sheet name="Лист1" sheetId="1" r:id="rId1"/>
    <sheet name="Лист2" sheetId="2" r:id="rId2"/>
    <sheet name="Лист3" sheetId="3" r:id="rId3"/>
  </sheets>
  <definedNames>
    <definedName name="Print_Titles_1">Лист1!$7:$7</definedName>
  </definedNames>
  <calcPr calcId="125725"/>
</workbook>
</file>

<file path=xl/calcChain.xml><?xml version="1.0" encoding="utf-8"?>
<calcChain xmlns="http://schemas.openxmlformats.org/spreadsheetml/2006/main">
  <c r="H36" i="1"/>
  <c r="H35"/>
  <c r="H34"/>
  <c r="F11"/>
  <c r="E13"/>
  <c r="F13"/>
  <c r="G13"/>
  <c r="D13"/>
  <c r="F18"/>
  <c r="F28"/>
  <c r="H21"/>
  <c r="G18"/>
  <c r="H18" s="1"/>
  <c r="F26"/>
  <c r="H40"/>
  <c r="H41"/>
  <c r="H39"/>
  <c r="F33"/>
  <c r="H29"/>
  <c r="H30"/>
  <c r="F38"/>
  <c r="G53"/>
  <c r="E11"/>
  <c r="D11"/>
  <c r="G11"/>
  <c r="H71"/>
  <c r="H68"/>
  <c r="D68"/>
  <c r="G67"/>
  <c r="F67"/>
  <c r="E67"/>
  <c r="D67"/>
  <c r="G66"/>
  <c r="F66"/>
  <c r="H66" s="1"/>
  <c r="D66"/>
  <c r="G65"/>
  <c r="F65"/>
  <c r="E65"/>
  <c r="D65"/>
  <c r="G64"/>
  <c r="F64"/>
  <c r="E64"/>
  <c r="D64"/>
  <c r="E63"/>
  <c r="G62"/>
  <c r="F62"/>
  <c r="E62"/>
  <c r="D62"/>
  <c r="D61"/>
  <c r="G60"/>
  <c r="F60"/>
  <c r="E60"/>
  <c r="D60"/>
  <c r="G59"/>
  <c r="F59"/>
  <c r="E59"/>
  <c r="E58" s="1"/>
  <c r="D59"/>
  <c r="D58"/>
  <c r="H56"/>
  <c r="F53"/>
  <c r="E53"/>
  <c r="D53"/>
  <c r="H51"/>
  <c r="G48"/>
  <c r="E48"/>
  <c r="H48" s="1"/>
  <c r="D48"/>
  <c r="H46"/>
  <c r="G43"/>
  <c r="F43"/>
  <c r="E43"/>
  <c r="D43"/>
  <c r="G38"/>
  <c r="E38"/>
  <c r="D38"/>
  <c r="H38" s="1"/>
  <c r="G33"/>
  <c r="E33"/>
  <c r="D33"/>
  <c r="H33" s="1"/>
  <c r="H31"/>
  <c r="G28"/>
  <c r="E28"/>
  <c r="D28"/>
  <c r="G27"/>
  <c r="F27"/>
  <c r="E27"/>
  <c r="D27"/>
  <c r="G26"/>
  <c r="E26"/>
  <c r="H26" s="1"/>
  <c r="D26"/>
  <c r="G25"/>
  <c r="F25"/>
  <c r="E25"/>
  <c r="D25"/>
  <c r="G24"/>
  <c r="E24"/>
  <c r="D24"/>
  <c r="H24" s="1"/>
  <c r="E18"/>
  <c r="D18"/>
  <c r="H16"/>
  <c r="G12"/>
  <c r="F12"/>
  <c r="E12"/>
  <c r="E8" s="1"/>
  <c r="D12"/>
  <c r="H11"/>
  <c r="G10"/>
  <c r="F10"/>
  <c r="E10"/>
  <c r="D10"/>
  <c r="G9"/>
  <c r="G8" s="1"/>
  <c r="F9"/>
  <c r="F8" s="1"/>
  <c r="E9"/>
  <c r="D9"/>
  <c r="H25" l="1"/>
  <c r="D63"/>
  <c r="G63"/>
  <c r="E23"/>
  <c r="H13"/>
  <c r="F23"/>
  <c r="G61"/>
  <c r="G58" s="1"/>
  <c r="D23"/>
  <c r="D73" s="1"/>
  <c r="G23"/>
  <c r="H28"/>
  <c r="H43"/>
  <c r="H53"/>
  <c r="F61"/>
  <c r="F63"/>
  <c r="H63" s="1"/>
  <c r="H8"/>
  <c r="H23" l="1"/>
  <c r="E73"/>
  <c r="G73"/>
  <c r="H73" s="1"/>
  <c r="H61"/>
  <c r="F58"/>
  <c r="H58" l="1"/>
  <c r="F73"/>
</calcChain>
</file>

<file path=xl/sharedStrings.xml><?xml version="1.0" encoding="utf-8"?>
<sst xmlns="http://schemas.openxmlformats.org/spreadsheetml/2006/main" count="113" uniqueCount="56">
  <si>
    <t>Ежеквартально, до 20 числа месяца, следующего за отчетным. Ежегодно до 25 января года, следующего за отчетным</t>
  </si>
  <si>
    <t>Отчет об исполнении финансировании муниципальной программы</t>
  </si>
  <si>
    <t>"Экономическое развитие и инновационная экономика"</t>
  </si>
  <si>
    <t>№ пп</t>
  </si>
  <si>
    <t>Наименование подпрограммы, основного мероприятия, мероприятия подпрограммы</t>
  </si>
  <si>
    <t>Исполнитель</t>
  </si>
  <si>
    <t>Объем финансирования, предусмотренный  программой на текущий год</t>
  </si>
  <si>
    <t>Объем финансирования, предусмотренный  бюджетом (уточненной бюджетной росписью) на текущий год</t>
  </si>
  <si>
    <t>Профинансировано в отчетном периоде</t>
  </si>
  <si>
    <t>Освоено в отчетном периоде</t>
  </si>
  <si>
    <t>% выполнения</t>
  </si>
  <si>
    <t>Отметка о выполнении мероприятия (выполнено, не выполнено)</t>
  </si>
  <si>
    <t>Причины невыполнения</t>
  </si>
  <si>
    <t>Подпрограмма № 1  «Формирование и продвижение инвестиционно  -привлекательного образа муниципального образования Кавказский район» Всего, в том числе:</t>
  </si>
  <si>
    <t>Отдел инвестиций и развития малого и среднего предпринимательства</t>
  </si>
  <si>
    <t>федеральный бюджет</t>
  </si>
  <si>
    <t>краевой бюджет</t>
  </si>
  <si>
    <t>местный бюджет</t>
  </si>
  <si>
    <t>внебюджетные источники</t>
  </si>
  <si>
    <t>1.1</t>
  </si>
  <si>
    <t>Мероприятие № 1.
Подготовка и участие в выставочно-ярмарочных мероприятиях</t>
  </si>
  <si>
    <t>1.2</t>
  </si>
  <si>
    <t>Мероприятие № 2.
Техническое обслуживание инвестиционного портала</t>
  </si>
  <si>
    <t>2</t>
  </si>
  <si>
    <t>Подпрограмма № 2 «Поддержка и развитие малого и среднего предпринимательства в муниципальном образовании Кавказский район» Всего, в том числе:</t>
  </si>
  <si>
    <t>2.1</t>
  </si>
  <si>
    <t>Мероприятие № 1. Субсидирование части затрат субъектов малого предпринимательства на ранней стадии их деятельности</t>
  </si>
  <si>
    <t>2.2</t>
  </si>
  <si>
    <t>Мероприятие № 2. Субсидирование из бюджета муниципального образования Кавказский район части затрат на уплату первого взноса при заключении договора финансовой аренды (лизинга), понесенных субъектами малого и среднего предпринимательства</t>
  </si>
  <si>
    <t>2.3</t>
  </si>
  <si>
    <t>Мероприятие № 3. Субсидирование из бюджета муниципального образования
Кавказский район части затрат субъектов малого и среднего предпринимательства, связанных с уплатой процентов по кредитам, привлеченным в российских кредитных организациях на приобретение оборудования в целях создания и (или) развития либо модернизации производства товаров (работ, услуг)</t>
  </si>
  <si>
    <t>2.4</t>
  </si>
  <si>
    <t>Мероприятие № 4. Изготовление информационных материалов для субъектов малого и среднего бизнеса</t>
  </si>
  <si>
    <t>2.5</t>
  </si>
  <si>
    <t>Мероприятие № 5. Размещение информации по вопросам ведения предпринимательской деятельности в средствах массовой информации района</t>
  </si>
  <si>
    <t>2.6</t>
  </si>
  <si>
    <t>Мероприятие № 6. Стартовое обучение начинающих предпринимателей</t>
  </si>
  <si>
    <t>3</t>
  </si>
  <si>
    <t>Подпрограмма № 3 «Снижение административных барьеров, повышение качества и доступности  предоставления государственных и муниципальных услуг на базе МКУ «Многофункциональный центр предоставления государственных и муниципальных услуг» муниципального образования Кавказский район, всего,                       в том числе:</t>
  </si>
  <si>
    <t>Отдел экономического развития</t>
  </si>
  <si>
    <t>3.1</t>
  </si>
  <si>
    <t>Мероприятие №1. Обеспечение деятельности МКУ "МФЦ МО Кавказский район"</t>
  </si>
  <si>
    <t>3.2.</t>
  </si>
  <si>
    <t>Мероприятие №1.1. Текущее содержание МКУ «МФЦ МО Кавказский район»</t>
  </si>
  <si>
    <t>ВСЕГО ПО ПРОГРАММЕ</t>
  </si>
  <si>
    <t>Начальник отдела инвестиций и развития малого и среднего предпринимательства</t>
  </si>
  <si>
    <t>___________________</t>
  </si>
  <si>
    <t>Н.С. Данилова</t>
  </si>
  <si>
    <t>за  2016 год</t>
  </si>
  <si>
    <t>Экономия денежных средств в размере 157,9 тыс. руб. возникла за счет: - уменьшения фактических расходов  услугам связи , - осуществлен возврат ФСС оплаченных взносов.</t>
  </si>
  <si>
    <t>По результатам проведения отбора субъектов малого и среднего предпринимательства на ранней стадии их деятельности поступило заявок на общую сумму 1805,5 руб.</t>
  </si>
  <si>
    <t>не выполнено</t>
  </si>
  <si>
    <t>выполнено</t>
  </si>
  <si>
    <t>Экономия в размере 353 тыс. руб. образовалась  в результате проведения закупочных процедур</t>
  </si>
  <si>
    <t>Экономия денежных средств в размере 61 тыс. руб. возникла за счет сокращения сроков реализации муниципального контракта. Муниципальный контракт был заключен с 07.09.2016 по 31.12.2016. Планировалось заключить муниципальный контракт с 07.09.2016 по 07.09.2017 год (В соответствии с  44-ФЗ контракты заключаются на финансовый год), поэтому он был заключен по 31.12.2016г. Оплата прошла согласно заключенного контракта, т.е. за 4 месяца.</t>
  </si>
  <si>
    <t xml:space="preserve"> В соответствии с п. 1.4 Порядка субсидирования из бюджета муниципального образования      Кавказский    район       части затрат на уплату первого     взноса             при заключении договора финансовой аренды (лизинга), понесенных субъектами малого и среднего    предпринимательства,   (далее – Порядок субсидирования), утвержденного постановлением администрации муниципального образования Кавказский район от 08.08. 2016 года № 1072 «Об утверждении порядков субсидирования из местного бюджета части затрат субъектов малого и среднего предпринимательства»,      субъектам малого и среднего предпринимательства субсидии предоставляются на возмещение части затрат по договорам финансовой аренды (лизинга), действующим в текущем финансовом году (на 1 января года выплаты субсидии).  По окончанию приема заявок на участие в отборе по направлению субсидирования из бюджета МО Кавказский район части затрат на уплату первого взноса при заключении договора финансовой аренды (лизинга), понесенных субсидиями малого и среднего предпринимательств было подано 32 заявки, 21 из которых не соответствовали Порядку субсидирования </t>
  </si>
</sst>
</file>

<file path=xl/styles.xml><?xml version="1.0" encoding="utf-8"?>
<styleSheet xmlns="http://schemas.openxmlformats.org/spreadsheetml/2006/main">
  <numFmts count="1">
    <numFmt numFmtId="164" formatCode="0.0"/>
  </numFmts>
  <fonts count="12">
    <font>
      <sz val="11"/>
      <color rgb="FF000000"/>
      <name val="SimSun"/>
      <family val="2"/>
      <charset val="204"/>
    </font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rgb="FF000000"/>
      <name val="Calibri"/>
      <family val="2"/>
      <charset val="204"/>
    </font>
    <font>
      <sz val="11"/>
      <name val="Calibri"/>
      <family val="2"/>
      <charset val="204"/>
    </font>
    <font>
      <sz val="14"/>
      <color rgb="FFFF0000"/>
      <name val="SimSun"/>
      <family val="2"/>
      <charset val="204"/>
    </font>
    <font>
      <sz val="12"/>
      <color theme="4"/>
      <name val="Times New Roman"/>
      <family val="1"/>
      <charset val="204"/>
    </font>
    <font>
      <sz val="12"/>
      <color rgb="FFFF0000"/>
      <name val="SimSun"/>
      <family val="2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wrapText="1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164" fontId="5" fillId="0" borderId="1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wrapText="1"/>
    </xf>
    <xf numFmtId="0" fontId="4" fillId="0" borderId="1" xfId="0" applyFont="1" applyBorder="1"/>
    <xf numFmtId="164" fontId="4" fillId="0" borderId="1" xfId="0" applyNumberFormat="1" applyFont="1" applyBorder="1" applyAlignment="1">
      <alignment horizontal="center" vertical="top"/>
    </xf>
    <xf numFmtId="49" fontId="4" fillId="0" borderId="1" xfId="0" applyNumberFormat="1" applyFont="1" applyBorder="1" applyAlignment="1">
      <alignment vertical="top" wrapText="1"/>
    </xf>
    <xf numFmtId="0" fontId="4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164" fontId="4" fillId="0" borderId="1" xfId="0" applyNumberFormat="1" applyFont="1" applyBorder="1" applyAlignment="1">
      <alignment horizontal="center" vertical="top" wrapText="1"/>
    </xf>
    <xf numFmtId="0" fontId="6" fillId="0" borderId="0" xfId="0" applyFont="1"/>
    <xf numFmtId="49" fontId="4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wrapText="1"/>
    </xf>
    <xf numFmtId="49" fontId="5" fillId="0" borderId="1" xfId="0" applyNumberFormat="1" applyFont="1" applyBorder="1" applyAlignment="1">
      <alignment horizontal="left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2" fillId="0" borderId="0" xfId="0" applyFont="1" applyAlignment="1"/>
    <xf numFmtId="164" fontId="4" fillId="2" borderId="1" xfId="0" applyNumberFormat="1" applyFont="1" applyFill="1" applyBorder="1" applyAlignment="1">
      <alignment horizontal="center" vertical="top"/>
    </xf>
    <xf numFmtId="164" fontId="0" fillId="0" borderId="0" xfId="0" applyNumberFormat="1"/>
    <xf numFmtId="0" fontId="4" fillId="2" borderId="1" xfId="0" applyFont="1" applyFill="1" applyBorder="1" applyAlignment="1">
      <alignment wrapText="1"/>
    </xf>
    <xf numFmtId="0" fontId="4" fillId="2" borderId="1" xfId="0" applyFont="1" applyFill="1" applyBorder="1"/>
    <xf numFmtId="0" fontId="4" fillId="2" borderId="1" xfId="0" applyFont="1" applyFill="1" applyBorder="1" applyAlignment="1">
      <alignment horizontal="center" vertical="top"/>
    </xf>
    <xf numFmtId="0" fontId="0" fillId="2" borderId="0" xfId="0" applyFill="1"/>
    <xf numFmtId="0" fontId="4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left" vertical="top" wrapText="1"/>
    </xf>
    <xf numFmtId="164" fontId="4" fillId="2" borderId="1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vertical="top" wrapText="1"/>
    </xf>
    <xf numFmtId="0" fontId="7" fillId="2" borderId="1" xfId="0" applyFont="1" applyFill="1" applyBorder="1" applyAlignment="1">
      <alignment wrapText="1"/>
    </xf>
    <xf numFmtId="0" fontId="6" fillId="2" borderId="0" xfId="0" applyFont="1" applyFill="1"/>
    <xf numFmtId="49" fontId="5" fillId="2" borderId="1" xfId="0" applyNumberFormat="1" applyFont="1" applyFill="1" applyBorder="1" applyAlignment="1">
      <alignment horizontal="right" vertical="top" wrapText="1"/>
    </xf>
    <xf numFmtId="0" fontId="5" fillId="2" borderId="1" xfId="0" applyFont="1" applyFill="1" applyBorder="1" applyAlignment="1">
      <alignment horizontal="left" vertical="top" wrapText="1"/>
    </xf>
    <xf numFmtId="164" fontId="5" fillId="2" borderId="1" xfId="0" applyNumberFormat="1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center"/>
    </xf>
    <xf numFmtId="49" fontId="4" fillId="2" borderId="1" xfId="0" applyNumberFormat="1" applyFont="1" applyFill="1" applyBorder="1" applyAlignment="1">
      <alignment wrapText="1"/>
    </xf>
    <xf numFmtId="49" fontId="4" fillId="2" borderId="1" xfId="0" applyNumberFormat="1" applyFont="1" applyFill="1" applyBorder="1" applyAlignment="1">
      <alignment vertical="top" wrapText="1"/>
    </xf>
    <xf numFmtId="0" fontId="4" fillId="0" borderId="1" xfId="0" applyFont="1" applyBorder="1" applyAlignment="1">
      <alignment vertical="center" wrapText="1"/>
    </xf>
    <xf numFmtId="164" fontId="4" fillId="0" borderId="1" xfId="0" applyNumberFormat="1" applyFont="1" applyFill="1" applyBorder="1" applyAlignment="1">
      <alignment horizontal="center" vertical="top"/>
    </xf>
    <xf numFmtId="0" fontId="4" fillId="0" borderId="1" xfId="0" applyFont="1" applyFill="1" applyBorder="1"/>
    <xf numFmtId="0" fontId="4" fillId="0" borderId="1" xfId="0" applyFont="1" applyFill="1" applyBorder="1" applyAlignment="1">
      <alignment wrapText="1"/>
    </xf>
    <xf numFmtId="0" fontId="8" fillId="0" borderId="0" xfId="0" applyFont="1"/>
    <xf numFmtId="0" fontId="9" fillId="0" borderId="1" xfId="0" applyFont="1" applyBorder="1" applyAlignment="1">
      <alignment horizontal="center" vertical="top"/>
    </xf>
    <xf numFmtId="0" fontId="9" fillId="2" borderId="1" xfId="0" applyFont="1" applyFill="1" applyBorder="1" applyAlignment="1">
      <alignment horizontal="center" vertical="top" wrapText="1"/>
    </xf>
    <xf numFmtId="0" fontId="9" fillId="0" borderId="1" xfId="0" applyFont="1" applyBorder="1"/>
    <xf numFmtId="0" fontId="9" fillId="2" borderId="1" xfId="0" applyFont="1" applyFill="1" applyBorder="1"/>
    <xf numFmtId="0" fontId="9" fillId="2" borderId="1" xfId="0" applyFont="1" applyFill="1" applyBorder="1" applyAlignment="1">
      <alignment horizontal="center" vertical="top"/>
    </xf>
    <xf numFmtId="0" fontId="10" fillId="0" borderId="0" xfId="0" applyFont="1" applyAlignment="1">
      <alignment wrapText="1"/>
    </xf>
    <xf numFmtId="0" fontId="11" fillId="2" borderId="1" xfId="0" applyNumberFormat="1" applyFont="1" applyFill="1" applyBorder="1" applyAlignment="1">
      <alignment wrapText="1"/>
    </xf>
    <xf numFmtId="49" fontId="2" fillId="0" borderId="0" xfId="0" applyNumberFormat="1" applyFont="1" applyAlignment="1">
      <alignment vertical="top" wrapText="1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49" fontId="4" fillId="0" borderId="2" xfId="0" applyNumberFormat="1" applyFont="1" applyBorder="1" applyAlignment="1">
      <alignment horizontal="center" vertical="top"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5" fillId="2" borderId="2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75"/>
  <sheetViews>
    <sheetView tabSelected="1" topLeftCell="B61" zoomScale="75" zoomScaleNormal="75" zoomScalePageLayoutView="60" workbookViewId="0">
      <selection activeCell="J35" sqref="J35"/>
    </sheetView>
  </sheetViews>
  <sheetFormatPr defaultRowHeight="15"/>
  <cols>
    <col min="1" max="1" width="4.75" customWidth="1"/>
    <col min="2" max="2" width="42.5" customWidth="1"/>
    <col min="3" max="3" width="12.5"/>
    <col min="4" max="4" width="13.375"/>
    <col min="5" max="5" width="15.125"/>
    <col min="6" max="6" width="10.875"/>
    <col min="7" max="8" width="8.875"/>
    <col min="9" max="9" width="15" customWidth="1"/>
    <col min="10" max="10" width="62.5" style="1" customWidth="1"/>
    <col min="11" max="1025" width="8.875"/>
  </cols>
  <sheetData>
    <row r="1" spans="1:11" ht="30.75" customHeight="1">
      <c r="A1" s="2"/>
      <c r="B1" s="2"/>
      <c r="C1" s="2"/>
      <c r="D1" s="2"/>
      <c r="E1" s="2"/>
      <c r="F1" s="54" t="s">
        <v>0</v>
      </c>
      <c r="G1" s="54"/>
      <c r="H1" s="54"/>
      <c r="I1" s="54"/>
      <c r="J1" s="54"/>
    </row>
    <row r="2" spans="1:11" ht="5.25" customHeight="1">
      <c r="A2" s="2"/>
      <c r="B2" s="2"/>
      <c r="C2" s="2"/>
      <c r="D2" s="2"/>
      <c r="E2" s="2"/>
      <c r="F2" s="2"/>
      <c r="G2" s="2"/>
      <c r="H2" s="2"/>
      <c r="I2" s="2"/>
      <c r="J2" s="3"/>
    </row>
    <row r="3" spans="1:11" ht="15" customHeight="1">
      <c r="A3" s="55" t="s">
        <v>1</v>
      </c>
      <c r="B3" s="55"/>
      <c r="C3" s="55"/>
      <c r="D3" s="55"/>
      <c r="E3" s="55"/>
      <c r="F3" s="55"/>
      <c r="G3" s="55"/>
      <c r="H3" s="55"/>
      <c r="I3" s="55"/>
      <c r="J3" s="55"/>
      <c r="K3" s="1"/>
    </row>
    <row r="4" spans="1:11" ht="15.75" customHeight="1">
      <c r="A4" s="56" t="s">
        <v>2</v>
      </c>
      <c r="B4" s="56"/>
      <c r="C4" s="56"/>
      <c r="D4" s="56"/>
      <c r="E4" s="56"/>
      <c r="F4" s="56"/>
      <c r="G4" s="56"/>
      <c r="H4" s="56"/>
      <c r="I4" s="56"/>
      <c r="J4" s="56"/>
    </row>
    <row r="5" spans="1:11" ht="15.75" customHeight="1">
      <c r="A5" s="56" t="s">
        <v>48</v>
      </c>
      <c r="B5" s="56"/>
      <c r="C5" s="56"/>
      <c r="D5" s="56"/>
      <c r="E5" s="56"/>
      <c r="F5" s="56"/>
      <c r="G5" s="56"/>
      <c r="H5" s="56"/>
      <c r="I5" s="56"/>
      <c r="J5" s="56"/>
    </row>
    <row r="6" spans="1:11" ht="0.75" customHeight="1">
      <c r="A6" s="2"/>
      <c r="B6" s="2"/>
      <c r="C6" s="2"/>
      <c r="D6" s="2"/>
      <c r="E6" s="2"/>
      <c r="F6" s="2"/>
      <c r="G6" s="2"/>
      <c r="H6" s="2"/>
      <c r="I6" s="2"/>
      <c r="J6" s="3"/>
    </row>
    <row r="7" spans="1:11" ht="140.25" customHeight="1">
      <c r="A7" s="4" t="s">
        <v>3</v>
      </c>
      <c r="B7" s="5" t="s">
        <v>4</v>
      </c>
      <c r="C7" s="5" t="s">
        <v>5</v>
      </c>
      <c r="D7" s="5" t="s">
        <v>6</v>
      </c>
      <c r="E7" s="5" t="s">
        <v>7</v>
      </c>
      <c r="F7" s="5" t="s">
        <v>8</v>
      </c>
      <c r="G7" s="5" t="s">
        <v>9</v>
      </c>
      <c r="H7" s="5" t="s">
        <v>10</v>
      </c>
      <c r="I7" s="5" t="s">
        <v>11</v>
      </c>
      <c r="J7" s="5" t="s">
        <v>12</v>
      </c>
    </row>
    <row r="8" spans="1:11" ht="79.5" customHeight="1">
      <c r="A8" s="6">
        <v>1</v>
      </c>
      <c r="B8" s="6" t="s">
        <v>13</v>
      </c>
      <c r="C8" s="58" t="s">
        <v>14</v>
      </c>
      <c r="D8" s="8">
        <v>2132</v>
      </c>
      <c r="E8" s="8">
        <f>SUM(E9:E12)</f>
        <v>2132</v>
      </c>
      <c r="F8" s="8">
        <f>F9+F10+F11+F12</f>
        <v>1717.99</v>
      </c>
      <c r="G8" s="8">
        <f>G9+G10+G11+G12</f>
        <v>1717.99</v>
      </c>
      <c r="H8" s="8">
        <f>F8/E8*100</f>
        <v>80.581144465290805</v>
      </c>
      <c r="I8" s="9"/>
      <c r="J8" s="5"/>
    </row>
    <row r="9" spans="1:11" ht="15.75">
      <c r="A9" s="10"/>
      <c r="B9" s="10" t="s">
        <v>15</v>
      </c>
      <c r="C9" s="59"/>
      <c r="D9" s="12">
        <f t="shared" ref="D9:G10" si="0">D14+D19</f>
        <v>0</v>
      </c>
      <c r="E9" s="12">
        <f t="shared" si="0"/>
        <v>0</v>
      </c>
      <c r="F9" s="12">
        <f t="shared" si="0"/>
        <v>0</v>
      </c>
      <c r="G9" s="12">
        <f t="shared" si="0"/>
        <v>0</v>
      </c>
      <c r="H9" s="12"/>
      <c r="I9" s="4"/>
      <c r="J9" s="10"/>
    </row>
    <row r="10" spans="1:11" ht="15.75">
      <c r="A10" s="10"/>
      <c r="B10" s="10" t="s">
        <v>16</v>
      </c>
      <c r="C10" s="59"/>
      <c r="D10" s="12">
        <f t="shared" si="0"/>
        <v>0</v>
      </c>
      <c r="E10" s="12">
        <f t="shared" si="0"/>
        <v>0</v>
      </c>
      <c r="F10" s="12">
        <f t="shared" si="0"/>
        <v>0</v>
      </c>
      <c r="G10" s="12">
        <f t="shared" si="0"/>
        <v>0</v>
      </c>
      <c r="H10" s="12"/>
      <c r="I10" s="4"/>
      <c r="J10" s="10"/>
    </row>
    <row r="11" spans="1:11" ht="15.75">
      <c r="A11" s="10"/>
      <c r="B11" s="10" t="s">
        <v>17</v>
      </c>
      <c r="C11" s="59"/>
      <c r="D11" s="12">
        <f t="shared" ref="D11:E11" si="1">D16+D21</f>
        <v>2132</v>
      </c>
      <c r="E11" s="12">
        <f t="shared" si="1"/>
        <v>2132</v>
      </c>
      <c r="F11" s="24">
        <f>F16+F21</f>
        <v>1717.99</v>
      </c>
      <c r="G11" s="24">
        <f>G16+G21</f>
        <v>1717.99</v>
      </c>
      <c r="H11" s="12">
        <f>F11/E11*100</f>
        <v>80.581144465290805</v>
      </c>
      <c r="I11" s="4"/>
      <c r="J11" s="10"/>
    </row>
    <row r="12" spans="1:11" ht="16.5" customHeight="1">
      <c r="A12" s="10"/>
      <c r="B12" s="10" t="s">
        <v>18</v>
      </c>
      <c r="C12" s="60"/>
      <c r="D12" s="12">
        <f>D17+D22</f>
        <v>0</v>
      </c>
      <c r="E12" s="12">
        <f>E17+E22</f>
        <v>0</v>
      </c>
      <c r="F12" s="12">
        <f>F17+F22</f>
        <v>0</v>
      </c>
      <c r="G12" s="12">
        <f>G17+G22</f>
        <v>0</v>
      </c>
      <c r="H12" s="12"/>
      <c r="I12" s="4"/>
      <c r="J12" s="10"/>
    </row>
    <row r="13" spans="1:11" ht="51.75" customHeight="1">
      <c r="A13" s="13" t="s">
        <v>19</v>
      </c>
      <c r="B13" s="14" t="s">
        <v>20</v>
      </c>
      <c r="C13" s="11"/>
      <c r="D13" s="12">
        <f>SUM(D14:D17)</f>
        <v>2045</v>
      </c>
      <c r="E13" s="12">
        <f t="shared" ref="E13:G13" si="2">SUM(E14:E17)</f>
        <v>2045</v>
      </c>
      <c r="F13" s="12">
        <f t="shared" si="2"/>
        <v>1691.99</v>
      </c>
      <c r="G13" s="12">
        <f t="shared" si="2"/>
        <v>1691.99</v>
      </c>
      <c r="H13" s="24">
        <f>F13/E13*100</f>
        <v>82.737897310513446</v>
      </c>
      <c r="I13" s="51" t="s">
        <v>51</v>
      </c>
      <c r="J13" s="30" t="s">
        <v>53</v>
      </c>
    </row>
    <row r="14" spans="1:11" ht="15.75">
      <c r="A14" s="10"/>
      <c r="B14" s="10" t="s">
        <v>15</v>
      </c>
      <c r="C14" s="11"/>
      <c r="D14" s="12">
        <v>0</v>
      </c>
      <c r="E14" s="12">
        <v>0</v>
      </c>
      <c r="F14" s="12">
        <v>0</v>
      </c>
      <c r="G14" s="12">
        <v>0</v>
      </c>
      <c r="H14" s="12"/>
      <c r="I14" s="4"/>
      <c r="J14" s="10"/>
    </row>
    <row r="15" spans="1:11" ht="15.75">
      <c r="A15" s="10"/>
      <c r="B15" s="10" t="s">
        <v>16</v>
      </c>
      <c r="C15" s="11"/>
      <c r="D15" s="12">
        <v>0</v>
      </c>
      <c r="E15" s="12">
        <v>0</v>
      </c>
      <c r="F15" s="12">
        <v>0</v>
      </c>
      <c r="G15" s="12">
        <v>0</v>
      </c>
      <c r="H15" s="12"/>
      <c r="I15" s="4"/>
      <c r="J15" s="10"/>
    </row>
    <row r="16" spans="1:11" ht="15.75">
      <c r="A16" s="10"/>
      <c r="B16" s="10" t="s">
        <v>17</v>
      </c>
      <c r="C16" s="11"/>
      <c r="D16" s="12">
        <v>2045</v>
      </c>
      <c r="E16" s="12">
        <v>2045</v>
      </c>
      <c r="F16" s="24">
        <v>1691.99</v>
      </c>
      <c r="G16" s="24">
        <v>1691.99</v>
      </c>
      <c r="H16" s="12">
        <f>F16/E16*100</f>
        <v>82.737897310513446</v>
      </c>
      <c r="I16" s="4"/>
      <c r="J16" s="10"/>
    </row>
    <row r="17" spans="1:16" ht="16.5" customHeight="1">
      <c r="A17" s="10"/>
      <c r="B17" s="10" t="s">
        <v>18</v>
      </c>
      <c r="C17" s="11"/>
      <c r="D17" s="12">
        <v>0</v>
      </c>
      <c r="E17" s="12">
        <v>0</v>
      </c>
      <c r="F17" s="12">
        <v>0</v>
      </c>
      <c r="G17" s="12">
        <v>0</v>
      </c>
      <c r="H17" s="12"/>
      <c r="I17" s="4"/>
      <c r="J17" s="10"/>
    </row>
    <row r="18" spans="1:16" ht="48" customHeight="1">
      <c r="A18" s="13" t="s">
        <v>21</v>
      </c>
      <c r="B18" s="14" t="s">
        <v>22</v>
      </c>
      <c r="C18" s="11"/>
      <c r="D18" s="12">
        <f>SUM(D19:D22)</f>
        <v>87</v>
      </c>
      <c r="E18" s="12">
        <f>SUM(E19:E22)</f>
        <v>87</v>
      </c>
      <c r="F18" s="12">
        <f>F22+F21+F20</f>
        <v>26</v>
      </c>
      <c r="G18" s="12">
        <f>G22+G21+G20+G19</f>
        <v>26</v>
      </c>
      <c r="H18" s="8">
        <f>G18/D18*100</f>
        <v>29.885057471264371</v>
      </c>
      <c r="I18" s="47" t="s">
        <v>51</v>
      </c>
      <c r="J18" s="10"/>
    </row>
    <row r="19" spans="1:16" ht="15.75">
      <c r="A19" s="10"/>
      <c r="B19" s="10" t="s">
        <v>15</v>
      </c>
      <c r="C19" s="11"/>
      <c r="D19" s="12">
        <v>0</v>
      </c>
      <c r="E19" s="12">
        <v>0</v>
      </c>
      <c r="F19" s="12">
        <v>0</v>
      </c>
      <c r="G19" s="12">
        <v>0</v>
      </c>
      <c r="H19" s="12"/>
      <c r="I19" s="4"/>
      <c r="J19" s="10"/>
    </row>
    <row r="20" spans="1:16" ht="15.75">
      <c r="A20" s="10"/>
      <c r="B20" s="10" t="s">
        <v>16</v>
      </c>
      <c r="C20" s="11"/>
      <c r="D20" s="12">
        <v>0</v>
      </c>
      <c r="E20" s="12">
        <v>0</v>
      </c>
      <c r="F20" s="12">
        <v>0</v>
      </c>
      <c r="G20" s="12">
        <v>0</v>
      </c>
      <c r="H20" s="12"/>
      <c r="I20" s="4"/>
      <c r="J20" s="10"/>
    </row>
    <row r="21" spans="1:16" ht="134.25" customHeight="1">
      <c r="A21" s="10"/>
      <c r="B21" s="10" t="s">
        <v>17</v>
      </c>
      <c r="C21" s="11"/>
      <c r="D21" s="12">
        <v>87</v>
      </c>
      <c r="E21" s="12">
        <v>87</v>
      </c>
      <c r="F21" s="12">
        <v>26</v>
      </c>
      <c r="G21" s="12">
        <v>26</v>
      </c>
      <c r="H21" s="12">
        <f>G21/D21*100</f>
        <v>29.885057471264371</v>
      </c>
      <c r="I21" s="4"/>
      <c r="J21" s="33" t="s">
        <v>54</v>
      </c>
      <c r="K21" s="46"/>
    </row>
    <row r="22" spans="1:16" ht="19.5" customHeight="1">
      <c r="A22" s="10"/>
      <c r="B22" s="10" t="s">
        <v>18</v>
      </c>
      <c r="C22" s="11"/>
      <c r="D22" s="12">
        <v>0</v>
      </c>
      <c r="E22" s="12">
        <v>0</v>
      </c>
      <c r="F22" s="12">
        <v>0</v>
      </c>
      <c r="G22" s="12">
        <v>0</v>
      </c>
      <c r="H22" s="12"/>
      <c r="I22" s="11"/>
      <c r="J22" s="10"/>
    </row>
    <row r="23" spans="1:16" ht="67.5" customHeight="1">
      <c r="A23" s="36" t="s">
        <v>23</v>
      </c>
      <c r="B23" s="37" t="s">
        <v>24</v>
      </c>
      <c r="C23" s="61" t="s">
        <v>14</v>
      </c>
      <c r="D23" s="38">
        <f>SUM(D24:D27)</f>
        <v>12750.7</v>
      </c>
      <c r="E23" s="38">
        <f>SUM(E24:E27)</f>
        <v>12750.7</v>
      </c>
      <c r="F23" s="38">
        <f>F28+F33+F38+F43+F48+F53</f>
        <v>5216.7</v>
      </c>
      <c r="G23" s="38">
        <f>SUM(G24:G27)</f>
        <v>5216.7</v>
      </c>
      <c r="H23" s="38">
        <f>G23/E23*100</f>
        <v>40.913047911095077</v>
      </c>
      <c r="I23" s="39"/>
      <c r="J23" s="30"/>
      <c r="K23" s="29"/>
      <c r="L23" s="29"/>
      <c r="N23" s="25"/>
    </row>
    <row r="24" spans="1:16" ht="15.75">
      <c r="A24" s="26"/>
      <c r="B24" s="26" t="s">
        <v>15</v>
      </c>
      <c r="C24" s="59"/>
      <c r="D24" s="24">
        <f t="shared" ref="D24:G25" si="3">D29+D34+D39+D44+D49+D54</f>
        <v>10679.6</v>
      </c>
      <c r="E24" s="24">
        <f t="shared" si="3"/>
        <v>10679.6</v>
      </c>
      <c r="F24" s="24">
        <v>3145.6</v>
      </c>
      <c r="G24" s="24">
        <f t="shared" si="3"/>
        <v>3145.6000000000004</v>
      </c>
      <c r="H24" s="24">
        <f>G24/D24*100</f>
        <v>29.454286677403651</v>
      </c>
      <c r="I24" s="27"/>
      <c r="J24" s="26"/>
      <c r="K24" s="29"/>
      <c r="L24" s="29"/>
      <c r="N24" s="25"/>
    </row>
    <row r="25" spans="1:16" ht="15.75">
      <c r="A25" s="26"/>
      <c r="B25" s="26" t="s">
        <v>16</v>
      </c>
      <c r="C25" s="59"/>
      <c r="D25" s="24">
        <f t="shared" si="3"/>
        <v>1214.3999999999999</v>
      </c>
      <c r="E25" s="24">
        <f t="shared" si="3"/>
        <v>1214.3999999999999</v>
      </c>
      <c r="F25" s="24">
        <f t="shared" si="3"/>
        <v>1214.3999999999999</v>
      </c>
      <c r="G25" s="24">
        <f t="shared" si="3"/>
        <v>1214.3999999999999</v>
      </c>
      <c r="H25" s="24">
        <f>G25/D25*100</f>
        <v>100</v>
      </c>
      <c r="I25" s="27"/>
      <c r="J25" s="26"/>
      <c r="K25" s="29"/>
      <c r="L25" s="29"/>
    </row>
    <row r="26" spans="1:16" ht="15.75">
      <c r="A26" s="26"/>
      <c r="B26" s="26" t="s">
        <v>17</v>
      </c>
      <c r="C26" s="59"/>
      <c r="D26" s="24">
        <f t="shared" ref="D26:G27" si="4">D31+D36+D41+D46+D51+D56</f>
        <v>856.7</v>
      </c>
      <c r="E26" s="24">
        <f t="shared" si="4"/>
        <v>856.7</v>
      </c>
      <c r="F26" s="24">
        <f t="shared" si="4"/>
        <v>856.7</v>
      </c>
      <c r="G26" s="24">
        <f t="shared" si="4"/>
        <v>856.7</v>
      </c>
      <c r="H26" s="24">
        <f>F26/E26*100</f>
        <v>100</v>
      </c>
      <c r="I26" s="27"/>
      <c r="J26" s="26"/>
      <c r="K26" s="29"/>
      <c r="L26" s="29"/>
      <c r="N26" s="25"/>
    </row>
    <row r="27" spans="1:16" ht="16.5" customHeight="1">
      <c r="A27" s="40"/>
      <c r="B27" s="26" t="s">
        <v>18</v>
      </c>
      <c r="C27" s="60"/>
      <c r="D27" s="24">
        <f t="shared" si="4"/>
        <v>0</v>
      </c>
      <c r="E27" s="24">
        <f t="shared" si="4"/>
        <v>0</v>
      </c>
      <c r="F27" s="24">
        <f t="shared" si="4"/>
        <v>0</v>
      </c>
      <c r="G27" s="24">
        <f t="shared" si="4"/>
        <v>0</v>
      </c>
      <c r="H27" s="24"/>
      <c r="I27" s="27"/>
      <c r="J27" s="26"/>
      <c r="K27" s="29"/>
      <c r="L27" s="29"/>
    </row>
    <row r="28" spans="1:16" ht="65.25" customHeight="1">
      <c r="A28" s="41" t="s">
        <v>25</v>
      </c>
      <c r="B28" s="33" t="s">
        <v>26</v>
      </c>
      <c r="C28" s="27"/>
      <c r="D28" s="24">
        <f>SUM(D29:D32)</f>
        <v>1816</v>
      </c>
      <c r="E28" s="24">
        <f>SUM(E29:E32)</f>
        <v>1816</v>
      </c>
      <c r="F28" s="24">
        <f>SUM(F29:F32)</f>
        <v>1805.5</v>
      </c>
      <c r="G28" s="24">
        <f>SUM(G29:G32)</f>
        <v>1805.5</v>
      </c>
      <c r="H28" s="24">
        <f>F28/E28*100</f>
        <v>99.421806167400888</v>
      </c>
      <c r="I28" s="48" t="s">
        <v>52</v>
      </c>
      <c r="J28" s="30" t="s">
        <v>50</v>
      </c>
      <c r="K28" s="29"/>
      <c r="L28" s="29"/>
    </row>
    <row r="29" spans="1:16" ht="15.75">
      <c r="A29" s="26"/>
      <c r="B29" s="26" t="s">
        <v>15</v>
      </c>
      <c r="C29" s="27"/>
      <c r="D29" s="43">
        <v>1535.4</v>
      </c>
      <c r="E29" s="43">
        <v>1535.4</v>
      </c>
      <c r="F29" s="43">
        <v>1524.9</v>
      </c>
      <c r="G29" s="43">
        <v>1524.9</v>
      </c>
      <c r="H29" s="43">
        <f>G29/D29*100</f>
        <v>99.316139116842521</v>
      </c>
      <c r="I29" s="44"/>
      <c r="J29" s="45"/>
      <c r="K29" s="29"/>
      <c r="L29" s="29"/>
      <c r="P29" s="25"/>
    </row>
    <row r="30" spans="1:16" ht="15.75">
      <c r="A30" s="26"/>
      <c r="B30" s="26" t="s">
        <v>16</v>
      </c>
      <c r="C30" s="27"/>
      <c r="D30" s="43">
        <v>174.6</v>
      </c>
      <c r="E30" s="43">
        <v>174.6</v>
      </c>
      <c r="F30" s="43">
        <v>174.6</v>
      </c>
      <c r="G30" s="43">
        <v>174.6</v>
      </c>
      <c r="H30" s="43">
        <f>F30/E30*100</f>
        <v>100</v>
      </c>
      <c r="I30" s="44"/>
      <c r="J30" s="26"/>
      <c r="K30" s="29"/>
      <c r="L30" s="29"/>
    </row>
    <row r="31" spans="1:16" ht="20.25" customHeight="1">
      <c r="A31" s="26"/>
      <c r="B31" s="26" t="s">
        <v>17</v>
      </c>
      <c r="C31" s="27"/>
      <c r="D31" s="24">
        <v>106</v>
      </c>
      <c r="E31" s="24">
        <v>106</v>
      </c>
      <c r="F31" s="32">
        <v>106</v>
      </c>
      <c r="G31" s="32">
        <v>106</v>
      </c>
      <c r="H31" s="24">
        <f>F31/E31*100</f>
        <v>100</v>
      </c>
      <c r="I31" s="27"/>
      <c r="J31" s="26"/>
      <c r="K31" s="29"/>
      <c r="L31" s="29"/>
    </row>
    <row r="32" spans="1:16" ht="19.5" customHeight="1">
      <c r="A32" s="10"/>
      <c r="B32" s="10" t="s">
        <v>18</v>
      </c>
      <c r="C32" s="11"/>
      <c r="D32" s="12">
        <v>0</v>
      </c>
      <c r="E32" s="12">
        <v>0</v>
      </c>
      <c r="F32" s="12">
        <v>0</v>
      </c>
      <c r="G32" s="12">
        <v>0</v>
      </c>
      <c r="H32" s="12"/>
      <c r="I32" s="11"/>
      <c r="J32" s="10"/>
    </row>
    <row r="33" spans="1:12" ht="117" customHeight="1">
      <c r="A33" s="13" t="s">
        <v>27</v>
      </c>
      <c r="B33" s="10" t="s">
        <v>28</v>
      </c>
      <c r="C33" s="11"/>
      <c r="D33" s="12">
        <f>SUM(D34:D37)</f>
        <v>8906</v>
      </c>
      <c r="E33" s="12">
        <f>SUM(E34:E37)</f>
        <v>8906</v>
      </c>
      <c r="F33" s="12">
        <f>F34+F35+F36</f>
        <v>1382.5</v>
      </c>
      <c r="G33" s="12">
        <f>SUM(G34:G37)</f>
        <v>1382.5</v>
      </c>
      <c r="H33" s="12">
        <f>G33/D33*100</f>
        <v>15.523242757691444</v>
      </c>
      <c r="I33" s="49" t="s">
        <v>51</v>
      </c>
      <c r="J33" s="10"/>
    </row>
    <row r="34" spans="1:12" ht="306" customHeight="1">
      <c r="A34" s="10"/>
      <c r="B34" s="10" t="s">
        <v>15</v>
      </c>
      <c r="C34" s="11"/>
      <c r="D34" s="43">
        <v>7523.5</v>
      </c>
      <c r="E34" s="43">
        <v>7523.5</v>
      </c>
      <c r="F34" s="43">
        <v>0</v>
      </c>
      <c r="G34" s="43">
        <v>0</v>
      </c>
      <c r="H34" s="43">
        <f t="shared" ref="H34:H36" si="5">G34/D34*100</f>
        <v>0</v>
      </c>
      <c r="I34" s="11"/>
      <c r="J34" s="53" t="s">
        <v>55</v>
      </c>
      <c r="K34" s="52"/>
    </row>
    <row r="35" spans="1:12" ht="19.5" customHeight="1">
      <c r="A35" s="10"/>
      <c r="B35" s="10" t="s">
        <v>16</v>
      </c>
      <c r="C35" s="11"/>
      <c r="D35" s="43">
        <v>855.5</v>
      </c>
      <c r="E35" s="43">
        <v>855.5</v>
      </c>
      <c r="F35" s="43">
        <v>855.5</v>
      </c>
      <c r="G35" s="43">
        <v>855.5</v>
      </c>
      <c r="H35" s="43">
        <f t="shared" si="5"/>
        <v>100</v>
      </c>
      <c r="I35" s="11"/>
      <c r="J35" s="10"/>
    </row>
    <row r="36" spans="1:12" ht="18" customHeight="1">
      <c r="A36" s="10"/>
      <c r="B36" s="10" t="s">
        <v>17</v>
      </c>
      <c r="C36" s="11"/>
      <c r="D36" s="32">
        <v>527</v>
      </c>
      <c r="E36" s="32">
        <v>527</v>
      </c>
      <c r="F36" s="17">
        <v>527</v>
      </c>
      <c r="G36" s="17">
        <v>527</v>
      </c>
      <c r="H36" s="12">
        <f t="shared" si="5"/>
        <v>100</v>
      </c>
      <c r="I36" s="11"/>
      <c r="J36" s="10"/>
    </row>
    <row r="37" spans="1:12" ht="19.5" customHeight="1">
      <c r="A37" s="10"/>
      <c r="B37" s="10" t="s">
        <v>18</v>
      </c>
      <c r="C37" s="11"/>
      <c r="D37" s="12">
        <v>0</v>
      </c>
      <c r="E37" s="12">
        <v>0</v>
      </c>
      <c r="F37" s="12">
        <v>0</v>
      </c>
      <c r="G37" s="12">
        <v>0</v>
      </c>
      <c r="H37" s="12"/>
      <c r="I37" s="11"/>
      <c r="J37" s="10"/>
    </row>
    <row r="38" spans="1:12" ht="168.75" customHeight="1">
      <c r="A38" s="13" t="s">
        <v>29</v>
      </c>
      <c r="B38" s="26" t="s">
        <v>30</v>
      </c>
      <c r="C38" s="27"/>
      <c r="D38" s="24">
        <f>SUM(D39:D42)</f>
        <v>1908.7</v>
      </c>
      <c r="E38" s="24">
        <f>SUM(E39:E42)</f>
        <v>1908.7</v>
      </c>
      <c r="F38" s="24">
        <f>F39+F40+F41+F42</f>
        <v>1908.7</v>
      </c>
      <c r="G38" s="24">
        <f>SUM(G39:G42)</f>
        <v>1908.7</v>
      </c>
      <c r="H38" s="24">
        <f>G38/D38*100</f>
        <v>100</v>
      </c>
      <c r="I38" s="50" t="s">
        <v>52</v>
      </c>
      <c r="J38" s="26"/>
      <c r="K38" s="29"/>
      <c r="L38" s="29"/>
    </row>
    <row r="39" spans="1:12" ht="19.5" customHeight="1">
      <c r="A39" s="10"/>
      <c r="B39" s="26" t="s">
        <v>15</v>
      </c>
      <c r="C39" s="27"/>
      <c r="D39" s="43">
        <v>1620.7</v>
      </c>
      <c r="E39" s="43">
        <v>1620.7</v>
      </c>
      <c r="F39" s="43">
        <v>1620.7</v>
      </c>
      <c r="G39" s="43">
        <v>1620.7</v>
      </c>
      <c r="H39" s="43">
        <f>G39/D39*100</f>
        <v>100</v>
      </c>
      <c r="I39" s="44"/>
      <c r="J39" s="45"/>
      <c r="K39" s="29"/>
      <c r="L39" s="29"/>
    </row>
    <row r="40" spans="1:12" ht="19.5" customHeight="1">
      <c r="A40" s="10"/>
      <c r="B40" s="26" t="s">
        <v>16</v>
      </c>
      <c r="C40" s="27"/>
      <c r="D40" s="43">
        <v>184.3</v>
      </c>
      <c r="E40" s="43">
        <v>184.3</v>
      </c>
      <c r="F40" s="43">
        <v>184.3</v>
      </c>
      <c r="G40" s="43">
        <v>184.3</v>
      </c>
      <c r="H40" s="43">
        <f t="shared" ref="H40:H41" si="6">G40/D40*100</f>
        <v>100</v>
      </c>
      <c r="I40" s="44"/>
      <c r="J40" s="45"/>
      <c r="K40" s="29"/>
      <c r="L40" s="29"/>
    </row>
    <row r="41" spans="1:12" ht="18.75" customHeight="1">
      <c r="A41" s="10"/>
      <c r="B41" s="26" t="s">
        <v>17</v>
      </c>
      <c r="C41" s="27"/>
      <c r="D41" s="32">
        <v>103.7</v>
      </c>
      <c r="E41" s="32">
        <v>103.7</v>
      </c>
      <c r="F41" s="32">
        <v>103.7</v>
      </c>
      <c r="G41" s="32">
        <v>103.7</v>
      </c>
      <c r="H41" s="24">
        <f t="shared" si="6"/>
        <v>100</v>
      </c>
      <c r="I41" s="27"/>
      <c r="J41" s="26"/>
      <c r="K41" s="29"/>
      <c r="L41" s="29"/>
    </row>
    <row r="42" spans="1:12" ht="19.5" customHeight="1">
      <c r="A42" s="10"/>
      <c r="B42" s="26" t="s">
        <v>18</v>
      </c>
      <c r="C42" s="27"/>
      <c r="D42" s="24">
        <v>0</v>
      </c>
      <c r="E42" s="24">
        <v>0</v>
      </c>
      <c r="F42" s="24">
        <v>0</v>
      </c>
      <c r="G42" s="24">
        <v>0</v>
      </c>
      <c r="H42" s="24"/>
      <c r="I42" s="27"/>
      <c r="J42" s="26"/>
      <c r="K42" s="29"/>
      <c r="L42" s="29"/>
    </row>
    <row r="43" spans="1:12" ht="51" customHeight="1">
      <c r="A43" s="13" t="s">
        <v>31</v>
      </c>
      <c r="B43" s="26" t="s">
        <v>32</v>
      </c>
      <c r="C43" s="27"/>
      <c r="D43" s="24">
        <f>SUM(D44:D47)</f>
        <v>10</v>
      </c>
      <c r="E43" s="24">
        <f>SUM(E44:E47)</f>
        <v>10</v>
      </c>
      <c r="F43" s="24">
        <f>SUM(F44:F47)</f>
        <v>10</v>
      </c>
      <c r="G43" s="24">
        <f>SUM(G44:G47)</f>
        <v>10</v>
      </c>
      <c r="H43" s="24">
        <f>F43/E43*100</f>
        <v>100</v>
      </c>
      <c r="I43" s="50" t="s">
        <v>52</v>
      </c>
      <c r="J43" s="26"/>
      <c r="K43" s="29"/>
      <c r="L43" s="29"/>
    </row>
    <row r="44" spans="1:12" ht="19.5" customHeight="1">
      <c r="A44" s="10"/>
      <c r="B44" s="26" t="s">
        <v>15</v>
      </c>
      <c r="C44" s="27"/>
      <c r="D44" s="24">
        <v>0</v>
      </c>
      <c r="E44" s="24">
        <v>0</v>
      </c>
      <c r="F44" s="24">
        <v>0</v>
      </c>
      <c r="G44" s="24">
        <v>0</v>
      </c>
      <c r="H44" s="24"/>
      <c r="I44" s="27"/>
      <c r="J44" s="26"/>
      <c r="K44" s="29"/>
      <c r="L44" s="29"/>
    </row>
    <row r="45" spans="1:12" ht="19.5" customHeight="1">
      <c r="A45" s="10"/>
      <c r="B45" s="26" t="s">
        <v>16</v>
      </c>
      <c r="C45" s="27"/>
      <c r="D45" s="24">
        <v>0</v>
      </c>
      <c r="E45" s="24">
        <v>0</v>
      </c>
      <c r="F45" s="32">
        <v>0</v>
      </c>
      <c r="G45" s="32">
        <v>0</v>
      </c>
      <c r="H45" s="24"/>
      <c r="I45" s="27"/>
      <c r="J45" s="26"/>
      <c r="K45" s="29"/>
      <c r="L45" s="29"/>
    </row>
    <row r="46" spans="1:12" ht="21.75" customHeight="1">
      <c r="A46" s="10"/>
      <c r="B46" s="26" t="s">
        <v>17</v>
      </c>
      <c r="C46" s="27"/>
      <c r="D46" s="24">
        <v>10</v>
      </c>
      <c r="E46" s="24">
        <v>10</v>
      </c>
      <c r="F46" s="24">
        <v>10</v>
      </c>
      <c r="G46" s="24">
        <v>10</v>
      </c>
      <c r="H46" s="24">
        <f>F46/E46*100</f>
        <v>100</v>
      </c>
      <c r="I46" s="27"/>
      <c r="J46" s="26"/>
      <c r="K46" s="29"/>
      <c r="L46" s="35"/>
    </row>
    <row r="47" spans="1:12" ht="19.5" customHeight="1">
      <c r="A47" s="10"/>
      <c r="B47" s="26" t="s">
        <v>18</v>
      </c>
      <c r="C47" s="27"/>
      <c r="D47" s="24">
        <v>0</v>
      </c>
      <c r="E47" s="24">
        <v>0</v>
      </c>
      <c r="F47" s="24">
        <v>0</v>
      </c>
      <c r="G47" s="24">
        <v>0</v>
      </c>
      <c r="H47" s="24"/>
      <c r="I47" s="27"/>
      <c r="J47" s="26"/>
      <c r="K47" s="29"/>
      <c r="L47" s="35"/>
    </row>
    <row r="48" spans="1:12" ht="63.75" customHeight="1">
      <c r="A48" s="13" t="s">
        <v>33</v>
      </c>
      <c r="B48" s="33" t="s">
        <v>34</v>
      </c>
      <c r="C48" s="27"/>
      <c r="D48" s="24">
        <f>SUM(D49:D52)</f>
        <v>80</v>
      </c>
      <c r="E48" s="24">
        <f>SUM(E49:E52)</f>
        <v>80</v>
      </c>
      <c r="F48" s="24">
        <v>80</v>
      </c>
      <c r="G48" s="24">
        <f>SUM(G49:G52)</f>
        <v>80</v>
      </c>
      <c r="H48" s="24">
        <f>F48/E48*100</f>
        <v>100</v>
      </c>
      <c r="I48" s="50" t="s">
        <v>52</v>
      </c>
      <c r="J48" s="30"/>
      <c r="K48" s="29"/>
      <c r="L48" s="35"/>
    </row>
    <row r="49" spans="1:12" ht="18.75">
      <c r="A49" s="10"/>
      <c r="B49" s="10" t="s">
        <v>15</v>
      </c>
      <c r="C49" s="11"/>
      <c r="D49" s="12">
        <v>0</v>
      </c>
      <c r="E49" s="12">
        <v>0</v>
      </c>
      <c r="F49" s="12">
        <v>0</v>
      </c>
      <c r="G49" s="12">
        <v>0</v>
      </c>
      <c r="H49" s="12"/>
      <c r="I49" s="4"/>
      <c r="J49" s="5"/>
      <c r="L49" s="18"/>
    </row>
    <row r="50" spans="1:12" ht="18.75">
      <c r="A50" s="10"/>
      <c r="B50" s="10" t="s">
        <v>16</v>
      </c>
      <c r="C50" s="11"/>
      <c r="D50" s="12">
        <v>0</v>
      </c>
      <c r="E50" s="12">
        <v>0</v>
      </c>
      <c r="F50" s="12">
        <v>0</v>
      </c>
      <c r="G50" s="12">
        <v>0</v>
      </c>
      <c r="H50" s="12"/>
      <c r="I50" s="4"/>
      <c r="J50" s="5"/>
      <c r="L50" s="18"/>
    </row>
    <row r="51" spans="1:12" ht="18.75" customHeight="1">
      <c r="A51" s="10"/>
      <c r="B51" s="26" t="s">
        <v>17</v>
      </c>
      <c r="C51" s="27"/>
      <c r="D51" s="24">
        <v>80</v>
      </c>
      <c r="E51" s="24">
        <v>80</v>
      </c>
      <c r="F51" s="24">
        <v>80</v>
      </c>
      <c r="G51" s="24">
        <v>80</v>
      </c>
      <c r="H51" s="24">
        <f>F51/E51*100</f>
        <v>100</v>
      </c>
      <c r="I51" s="28"/>
      <c r="J51" s="26"/>
      <c r="K51" s="29"/>
      <c r="L51" s="18"/>
    </row>
    <row r="52" spans="1:12" ht="19.5" customHeight="1">
      <c r="A52" s="10"/>
      <c r="B52" s="26" t="s">
        <v>18</v>
      </c>
      <c r="C52" s="27"/>
      <c r="D52" s="24">
        <v>0</v>
      </c>
      <c r="E52" s="24">
        <v>0</v>
      </c>
      <c r="F52" s="24">
        <v>0</v>
      </c>
      <c r="G52" s="24">
        <v>0</v>
      </c>
      <c r="H52" s="24"/>
      <c r="I52" s="28"/>
      <c r="J52" s="30"/>
      <c r="K52" s="29"/>
      <c r="L52" s="18"/>
    </row>
    <row r="53" spans="1:12" ht="35.25" customHeight="1">
      <c r="A53" s="13" t="s">
        <v>35</v>
      </c>
      <c r="B53" s="31" t="s">
        <v>36</v>
      </c>
      <c r="C53" s="27"/>
      <c r="D53" s="32">
        <f>SUM(D54:D57)</f>
        <v>30</v>
      </c>
      <c r="E53" s="32">
        <f>SUM(E54:E57)</f>
        <v>30</v>
      </c>
      <c r="F53" s="32">
        <f>SUM(F54:F57)</f>
        <v>30</v>
      </c>
      <c r="G53" s="32">
        <f>G54+G55+G56</f>
        <v>30</v>
      </c>
      <c r="H53" s="24">
        <f>F53/E53*100</f>
        <v>100</v>
      </c>
      <c r="I53" s="50" t="s">
        <v>52</v>
      </c>
      <c r="J53" s="30"/>
      <c r="K53" s="29"/>
      <c r="L53" s="18"/>
    </row>
    <row r="54" spans="1:12" ht="18.75">
      <c r="A54" s="19"/>
      <c r="B54" s="33" t="s">
        <v>15</v>
      </c>
      <c r="C54" s="33"/>
      <c r="D54" s="24">
        <v>0</v>
      </c>
      <c r="E54" s="24">
        <v>0</v>
      </c>
      <c r="F54" s="24">
        <v>0</v>
      </c>
      <c r="G54" s="24">
        <v>0</v>
      </c>
      <c r="H54" s="24"/>
      <c r="I54" s="30"/>
      <c r="J54" s="34"/>
      <c r="K54" s="29"/>
      <c r="L54" s="18"/>
    </row>
    <row r="55" spans="1:12" ht="18.75">
      <c r="A55" s="19"/>
      <c r="B55" s="33" t="s">
        <v>16</v>
      </c>
      <c r="C55" s="33"/>
      <c r="D55" s="24">
        <v>0</v>
      </c>
      <c r="E55" s="24">
        <v>0</v>
      </c>
      <c r="F55" s="24">
        <v>0</v>
      </c>
      <c r="G55" s="24">
        <v>0</v>
      </c>
      <c r="H55" s="24"/>
      <c r="I55" s="30"/>
      <c r="J55" s="34"/>
      <c r="K55" s="29"/>
      <c r="L55" s="18"/>
    </row>
    <row r="56" spans="1:12" ht="20.25" customHeight="1">
      <c r="A56" s="19"/>
      <c r="B56" s="33" t="s">
        <v>17</v>
      </c>
      <c r="C56" s="33"/>
      <c r="D56" s="32">
        <v>30</v>
      </c>
      <c r="E56" s="32">
        <v>30</v>
      </c>
      <c r="F56" s="32">
        <v>30</v>
      </c>
      <c r="G56" s="32">
        <v>30</v>
      </c>
      <c r="H56" s="24">
        <f>F56/E56*100</f>
        <v>100</v>
      </c>
      <c r="I56" s="30"/>
      <c r="J56" s="26"/>
      <c r="K56" s="29"/>
      <c r="L56" s="18"/>
    </row>
    <row r="57" spans="1:12" ht="15.75">
      <c r="A57" s="19"/>
      <c r="B57" s="16" t="s">
        <v>18</v>
      </c>
      <c r="C57" s="16"/>
      <c r="D57" s="12">
        <v>0</v>
      </c>
      <c r="E57" s="12">
        <v>0</v>
      </c>
      <c r="F57" s="12">
        <v>0</v>
      </c>
      <c r="G57" s="12">
        <v>0</v>
      </c>
      <c r="H57" s="12"/>
      <c r="I57" s="5"/>
      <c r="J57" s="20"/>
    </row>
    <row r="58" spans="1:12" ht="143.25" customHeight="1">
      <c r="A58" s="21" t="s">
        <v>37</v>
      </c>
      <c r="B58" s="15" t="s">
        <v>38</v>
      </c>
      <c r="C58" s="7" t="s">
        <v>39</v>
      </c>
      <c r="D58" s="8">
        <f>SUM(D59:D62)</f>
        <v>18500</v>
      </c>
      <c r="E58" s="8">
        <f>SUM(E59:E62)</f>
        <v>18500</v>
      </c>
      <c r="F58" s="8">
        <f>SUM(F59:F62)</f>
        <v>18342.099999999999</v>
      </c>
      <c r="G58" s="8">
        <f>SUM(G59:G62)</f>
        <v>18342.099999999999</v>
      </c>
      <c r="H58" s="8">
        <f>F58/E58*100</f>
        <v>99.146486486486481</v>
      </c>
      <c r="I58" s="5"/>
      <c r="J58" s="20"/>
    </row>
    <row r="59" spans="1:12" ht="15.75" customHeight="1">
      <c r="A59" s="22"/>
      <c r="B59" s="16" t="s">
        <v>15</v>
      </c>
      <c r="C59" s="5"/>
      <c r="D59" s="12">
        <f t="shared" ref="D59:G60" si="7">D64</f>
        <v>0</v>
      </c>
      <c r="E59" s="12">
        <f t="shared" si="7"/>
        <v>0</v>
      </c>
      <c r="F59" s="12">
        <f t="shared" si="7"/>
        <v>0</v>
      </c>
      <c r="G59" s="12">
        <f t="shared" si="7"/>
        <v>0</v>
      </c>
      <c r="H59" s="8"/>
      <c r="I59" s="5"/>
      <c r="J59" s="10"/>
    </row>
    <row r="60" spans="1:12" ht="15.75" customHeight="1">
      <c r="A60" s="22"/>
      <c r="B60" s="16" t="s">
        <v>16</v>
      </c>
      <c r="C60" s="5"/>
      <c r="D60" s="12">
        <f t="shared" si="7"/>
        <v>0</v>
      </c>
      <c r="E60" s="12">
        <f t="shared" si="7"/>
        <v>0</v>
      </c>
      <c r="F60" s="12">
        <f t="shared" si="7"/>
        <v>0</v>
      </c>
      <c r="G60" s="12">
        <f t="shared" si="7"/>
        <v>0</v>
      </c>
      <c r="H60" s="8"/>
      <c r="I60" s="11"/>
      <c r="J60" s="10"/>
    </row>
    <row r="61" spans="1:12" ht="15.75" customHeight="1">
      <c r="A61" s="22"/>
      <c r="B61" s="16" t="s">
        <v>17</v>
      </c>
      <c r="C61" s="5"/>
      <c r="D61" s="12">
        <f>D66</f>
        <v>18500</v>
      </c>
      <c r="E61" s="12">
        <v>18500</v>
      </c>
      <c r="F61" s="24">
        <f>F66</f>
        <v>18342.099999999999</v>
      </c>
      <c r="G61" s="24">
        <f>G66</f>
        <v>18342.099999999999</v>
      </c>
      <c r="H61" s="12">
        <f>F61/E61*100</f>
        <v>99.146486486486481</v>
      </c>
      <c r="I61" s="11"/>
      <c r="J61" s="10"/>
    </row>
    <row r="62" spans="1:12" ht="18" customHeight="1">
      <c r="A62" s="22"/>
      <c r="B62" s="16" t="s">
        <v>18</v>
      </c>
      <c r="C62" s="5"/>
      <c r="D62" s="12">
        <f>D67</f>
        <v>0</v>
      </c>
      <c r="E62" s="12">
        <f>E67</f>
        <v>0</v>
      </c>
      <c r="F62" s="12">
        <f>F67</f>
        <v>0</v>
      </c>
      <c r="G62" s="12">
        <f>G67</f>
        <v>0</v>
      </c>
      <c r="H62" s="8"/>
      <c r="I62" s="11"/>
      <c r="J62" s="10"/>
    </row>
    <row r="63" spans="1:12" ht="35.25" customHeight="1">
      <c r="A63" s="19" t="s">
        <v>40</v>
      </c>
      <c r="B63" s="16" t="s">
        <v>41</v>
      </c>
      <c r="C63" s="16"/>
      <c r="D63" s="12">
        <f>SUM(D64:D67)</f>
        <v>18500</v>
      </c>
      <c r="E63" s="12">
        <f>SUM(E64:E67)</f>
        <v>18500</v>
      </c>
      <c r="F63" s="24">
        <f>SUM(F64:F67)</f>
        <v>18342.099999999999</v>
      </c>
      <c r="G63" s="24">
        <f>SUM(G64:G67)</f>
        <v>18342.099999999999</v>
      </c>
      <c r="H63" s="8">
        <f>F63/E63*100</f>
        <v>99.146486486486481</v>
      </c>
      <c r="I63" s="50" t="s">
        <v>52</v>
      </c>
      <c r="J63" s="20"/>
    </row>
    <row r="64" spans="1:12" ht="17.25" customHeight="1">
      <c r="A64" s="19"/>
      <c r="B64" s="16" t="s">
        <v>15</v>
      </c>
      <c r="C64" s="5"/>
      <c r="D64" s="12">
        <f t="shared" ref="D64:G65" si="8">D69</f>
        <v>0</v>
      </c>
      <c r="E64" s="12">
        <f t="shared" si="8"/>
        <v>0</v>
      </c>
      <c r="F64" s="12">
        <f t="shared" si="8"/>
        <v>0</v>
      </c>
      <c r="G64" s="12">
        <f t="shared" si="8"/>
        <v>0</v>
      </c>
      <c r="H64" s="12"/>
      <c r="I64" s="11"/>
      <c r="J64" s="20"/>
    </row>
    <row r="65" spans="1:13" ht="16.5" customHeight="1">
      <c r="A65" s="19"/>
      <c r="B65" s="16" t="s">
        <v>16</v>
      </c>
      <c r="C65" s="5"/>
      <c r="D65" s="12">
        <f t="shared" si="8"/>
        <v>0</v>
      </c>
      <c r="E65" s="12">
        <f t="shared" si="8"/>
        <v>0</v>
      </c>
      <c r="F65" s="12">
        <f t="shared" si="8"/>
        <v>0</v>
      </c>
      <c r="G65" s="12">
        <f t="shared" si="8"/>
        <v>0</v>
      </c>
      <c r="H65" s="12"/>
      <c r="I65" s="11"/>
      <c r="J65" s="20"/>
    </row>
    <row r="66" spans="1:13" ht="18" customHeight="1">
      <c r="A66" s="19"/>
      <c r="B66" s="16" t="s">
        <v>17</v>
      </c>
      <c r="C66" s="5"/>
      <c r="D66" s="12">
        <f>D71</f>
        <v>18500</v>
      </c>
      <c r="E66" s="12">
        <v>18500</v>
      </c>
      <c r="F66" s="24">
        <f>F71</f>
        <v>18342.099999999999</v>
      </c>
      <c r="G66" s="24">
        <f>G71</f>
        <v>18342.099999999999</v>
      </c>
      <c r="H66" s="12">
        <f>F66/E66*100</f>
        <v>99.146486486486481</v>
      </c>
      <c r="I66" s="11"/>
      <c r="J66" s="20"/>
    </row>
    <row r="67" spans="1:13" ht="18.75" customHeight="1">
      <c r="A67" s="19"/>
      <c r="B67" s="16" t="s">
        <v>18</v>
      </c>
      <c r="C67" s="5"/>
      <c r="D67" s="12">
        <f>D72</f>
        <v>0</v>
      </c>
      <c r="E67" s="12">
        <f>E72</f>
        <v>0</v>
      </c>
      <c r="F67" s="12">
        <f>F72</f>
        <v>0</v>
      </c>
      <c r="G67" s="12">
        <f>G72</f>
        <v>0</v>
      </c>
      <c r="H67" s="12"/>
      <c r="I67" s="11"/>
      <c r="J67" s="20"/>
    </row>
    <row r="68" spans="1:13" ht="33.75" customHeight="1">
      <c r="A68" s="19" t="s">
        <v>42</v>
      </c>
      <c r="B68" s="16" t="s">
        <v>43</v>
      </c>
      <c r="C68" s="5"/>
      <c r="D68" s="12">
        <f>SUM(D69:D72)</f>
        <v>18500</v>
      </c>
      <c r="E68" s="12">
        <v>18500</v>
      </c>
      <c r="F68" s="24">
        <v>18342.099999999999</v>
      </c>
      <c r="G68" s="24">
        <v>18342.099999999999</v>
      </c>
      <c r="H68" s="8">
        <f>F68/E68*100</f>
        <v>99.146486486486481</v>
      </c>
      <c r="I68" s="50" t="s">
        <v>52</v>
      </c>
      <c r="J68" s="20"/>
    </row>
    <row r="69" spans="1:13" ht="15.75" customHeight="1">
      <c r="A69" s="19"/>
      <c r="B69" s="16" t="s">
        <v>15</v>
      </c>
      <c r="C69" s="5"/>
      <c r="D69" s="12">
        <v>0</v>
      </c>
      <c r="E69" s="12">
        <v>0</v>
      </c>
      <c r="F69" s="12">
        <v>0</v>
      </c>
      <c r="G69" s="12">
        <v>0</v>
      </c>
      <c r="H69" s="12"/>
      <c r="I69" s="11"/>
      <c r="J69" s="20"/>
    </row>
    <row r="70" spans="1:13" ht="15.75" customHeight="1">
      <c r="A70" s="19"/>
      <c r="B70" s="16" t="s">
        <v>16</v>
      </c>
      <c r="C70" s="5"/>
      <c r="D70" s="12">
        <v>0</v>
      </c>
      <c r="E70" s="12">
        <v>0</v>
      </c>
      <c r="F70" s="12">
        <v>0</v>
      </c>
      <c r="G70" s="12">
        <v>0</v>
      </c>
      <c r="H70" s="12"/>
      <c r="I70" s="11"/>
      <c r="J70" s="20"/>
    </row>
    <row r="71" spans="1:13" ht="69" customHeight="1">
      <c r="A71" s="19"/>
      <c r="B71" s="16" t="s">
        <v>17</v>
      </c>
      <c r="C71" s="5"/>
      <c r="D71" s="12">
        <v>18500</v>
      </c>
      <c r="E71" s="12">
        <v>18500</v>
      </c>
      <c r="F71" s="12">
        <v>18342.099999999999</v>
      </c>
      <c r="G71" s="12">
        <v>18342.099999999999</v>
      </c>
      <c r="H71" s="12">
        <f>F71/E71*100</f>
        <v>99.146486486486481</v>
      </c>
      <c r="I71" s="11"/>
      <c r="J71" s="42" t="s">
        <v>49</v>
      </c>
      <c r="M71" s="25"/>
    </row>
    <row r="72" spans="1:13" ht="15.75" customHeight="1">
      <c r="A72" s="19"/>
      <c r="B72" s="16" t="s">
        <v>18</v>
      </c>
      <c r="C72" s="5"/>
      <c r="D72" s="12">
        <v>0</v>
      </c>
      <c r="E72" s="12">
        <v>0</v>
      </c>
      <c r="F72" s="12">
        <v>0</v>
      </c>
      <c r="G72" s="12">
        <v>0</v>
      </c>
      <c r="H72" s="12"/>
      <c r="I72" s="11"/>
      <c r="J72" s="20"/>
    </row>
    <row r="73" spans="1:13" ht="33" customHeight="1">
      <c r="A73" s="19"/>
      <c r="B73" s="6" t="s">
        <v>44</v>
      </c>
      <c r="C73" s="16"/>
      <c r="D73" s="8">
        <f>D8+D23+D58</f>
        <v>33382.699999999997</v>
      </c>
      <c r="E73" s="8">
        <f>E8+E23+E58</f>
        <v>33382.699999999997</v>
      </c>
      <c r="F73" s="8">
        <f>F8+F23+F58</f>
        <v>25276.789999999997</v>
      </c>
      <c r="G73" s="8">
        <f>G8+G23+G58</f>
        <v>25276.789999999997</v>
      </c>
      <c r="H73" s="8">
        <f>G73/D73*100</f>
        <v>75.71823129944552</v>
      </c>
      <c r="I73" s="11"/>
      <c r="J73" s="20"/>
    </row>
    <row r="75" spans="1:13" ht="15.75">
      <c r="A75" s="23" t="s">
        <v>45</v>
      </c>
      <c r="B75" s="23"/>
      <c r="C75" s="23"/>
      <c r="D75" s="23"/>
      <c r="E75" s="23"/>
      <c r="F75" s="23"/>
      <c r="G75" s="57" t="s">
        <v>46</v>
      </c>
      <c r="H75" s="57"/>
      <c r="I75" s="57"/>
      <c r="J75" s="3" t="s">
        <v>47</v>
      </c>
    </row>
  </sheetData>
  <mergeCells count="7">
    <mergeCell ref="F1:J1"/>
    <mergeCell ref="A3:J3"/>
    <mergeCell ref="A4:J4"/>
    <mergeCell ref="A5:J5"/>
    <mergeCell ref="G75:I75"/>
    <mergeCell ref="C8:C12"/>
    <mergeCell ref="C23:C27"/>
  </mergeCells>
  <pageMargins left="0.4" right="0.32013888888888897" top="0.15763888888888899" bottom="0.15763888888888899" header="0.31" footer="0.28999999999999998"/>
  <pageSetup paperSize="9" scale="67" firstPageNumber="0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zoomScalePageLayoutView="60" workbookViewId="0"/>
  </sheetViews>
  <sheetFormatPr defaultRowHeight="13.5"/>
  <cols>
    <col min="1" max="1025" width="8.875"/>
  </cols>
  <sheetData/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zoomScalePageLayoutView="60" workbookViewId="0"/>
  </sheetViews>
  <sheetFormatPr defaultRowHeight="13.5"/>
  <cols>
    <col min="1" max="1025" width="8.875"/>
  </cols>
  <sheetData/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Print_Titles_1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Anna</cp:lastModifiedBy>
  <cp:revision>0</cp:revision>
  <cp:lastPrinted>2017-02-03T11:46:19Z</cp:lastPrinted>
  <dcterms:created xsi:type="dcterms:W3CDTF">2016-10-19T12:08:51Z</dcterms:created>
  <dcterms:modified xsi:type="dcterms:W3CDTF">2017-03-13T12:56:56Z</dcterms:modified>
</cp:coreProperties>
</file>